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15" windowWidth="13410" windowHeight="1267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Лист1!$15:$15</definedName>
    <definedName name="_xlnm.Print_Area" localSheetId="0">Лист1!$A$1:$E$87</definedName>
  </definedNames>
  <calcPr calcId="145621"/>
</workbook>
</file>

<file path=xl/calcChain.xml><?xml version="1.0" encoding="utf-8"?>
<calcChain xmlns="http://schemas.openxmlformats.org/spreadsheetml/2006/main">
  <c r="E47" i="1" l="1"/>
  <c r="E82" i="1"/>
  <c r="E51" i="1" l="1"/>
  <c r="E77" i="1"/>
  <c r="E48" i="1" s="1"/>
  <c r="E49" i="1"/>
  <c r="E42" i="1"/>
  <c r="E38" i="1"/>
  <c r="E36" i="1"/>
  <c r="E33" i="1"/>
  <c r="E29" i="1"/>
  <c r="E24" i="1"/>
  <c r="E19" i="1"/>
  <c r="E28" i="1" l="1"/>
  <c r="E16" i="1"/>
  <c r="E87" i="1" l="1"/>
</calcChain>
</file>

<file path=xl/sharedStrings.xml><?xml version="1.0" encoding="utf-8"?>
<sst xmlns="http://schemas.openxmlformats.org/spreadsheetml/2006/main" count="291" uniqueCount="215">
  <si>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</si>
  <si>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</si>
  <si>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</si>
  <si>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</si>
  <si>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</si>
  <si>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</si>
  <si>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</si>
  <si>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</si>
  <si>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</si>
  <si>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</si>
  <si>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</si>
  <si>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</si>
  <si>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</si>
  <si>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</si>
  <si>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</si>
  <si>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</si>
  <si>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</si>
  <si>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</si>
  <si>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</si>
  <si>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</si>
  <si>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</si>
  <si>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</si>
  <si>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</si>
  <si>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</si>
  <si>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</si>
  <si>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</si>
  <si>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</si>
  <si>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</si>
  <si>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</si>
  <si>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</si>
  <si>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</si>
  <si>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</si>
  <si>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</si>
  <si>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</si>
  <si>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</si>
  <si>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</si>
  <si>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</si>
  <si>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</si>
  <si>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</si>
  <si>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</si>
  <si>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</si>
  <si>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</si>
  <si>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</si>
  <si>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</si>
  <si>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</si>
  <si>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</si>
  <si>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</si>
  <si>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</si>
  <si>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</si>
  <si>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</si>
  <si>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</si>
  <si>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</si>
  <si>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</si>
  <si>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</si>
  <si>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</si>
  <si>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</si>
  <si>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</si>
  <si>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</si>
  <si>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</si>
  <si>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</si>
  <si>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</si>
  <si>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</si>
  <si>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</si>
  <si>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</si>
  <si>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</si>
  <si>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</si>
  <si>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</si>
  <si>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</si>
  <si>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</si>
  <si>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</si>
  <si>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</si>
  <si>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</si>
  <si>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</si>
  <si>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</si>
  <si>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</si>
  <si>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</si>
  <si>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</si>
  <si>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</si>
  <si>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</si>
  <si>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</si>
  <si>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</si>
  <si>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</si>
  <si>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</si>
  <si>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</si>
  <si>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</si>
  <si>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</si>
  <si>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</si>
  <si>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</si>
  <si>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</si>
  <si>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</si>
  <si>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</si>
  <si>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</si>
  <si>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</si>
  <si>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>2 02 39999 04 0000 150</t>
  </si>
  <si>
    <t>2 02 35120 04 0000 150</t>
  </si>
  <si>
    <t>1.8.2.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</si>
  <si>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</si>
  <si>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</si>
  <si>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</si>
  <si>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</si>
  <si>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</si>
  <si>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</si>
  <si>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>2 02 25466 04 0000 150</t>
  </si>
  <si>
    <t>2 02 25393 04 0000 150</t>
  </si>
  <si>
    <t>Субвенции бюджетам субъектов Российской Федерации и муниципальных образований</t>
  </si>
  <si>
    <t>2 02 30000 00 0000 150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</si>
  <si>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</si>
  <si>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>1.6.</t>
  </si>
  <si>
    <t>1.6.1.</t>
  </si>
  <si>
    <t>1.6.1.1.</t>
  </si>
  <si>
    <t>1.6.1.2.</t>
  </si>
  <si>
    <t>1.6.1.3.</t>
  </si>
  <si>
    <t>1.6.2.</t>
  </si>
  <si>
    <t>1.6.2.1.</t>
  </si>
  <si>
    <t>1.8.3.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</si>
  <si>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</si>
  <si>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</si>
  <si>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</si>
  <si>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</si>
  <si>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2.1.3.</t>
  </si>
  <si>
    <t>2.1.3.1.</t>
  </si>
  <si>
    <t>2.1.3.2.</t>
  </si>
  <si>
    <t>2.1.3.3.</t>
  </si>
  <si>
    <t>1 11 09080 04 0000 120</t>
  </si>
  <si>
    <t>2.1.3.4.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</si>
  <si>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</si>
  <si>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</si>
  <si>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</si>
  <si>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</si>
  <si>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</si>
  <si>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</si>
  <si>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</si>
  <si>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</si>
  <si>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</si>
  <si>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</si>
  <si>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2 02 25305 04 0000 150</t>
  </si>
  <si>
    <t xml:space="preserve">                                                                                Приложение № 1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</si>
  <si>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</si>
  <si>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от___________ № _________/г-Д</t>
  </si>
  <si>
    <t xml:space="preserve">                                                                                             к решению Думы города Братска     </t>
  </si>
  <si>
    <t>2.1.1</t>
  </si>
  <si>
    <t>Дотации бюджетам бюджетной системы Российской Федерации</t>
  </si>
  <si>
    <t>2.1.1.1.</t>
  </si>
  <si>
    <t>Дотации бюджетам городских округов на поддержку мер по обеспечению сбалансированности бюджетов</t>
  </si>
  <si>
    <t>2 02 10000 00 0000 150</t>
  </si>
  <si>
    <t>2 02 15002 04 0000 150</t>
  </si>
  <si>
    <t>2.1.2.16.</t>
  </si>
  <si>
    <t>2.1.2.17.</t>
  </si>
  <si>
    <t>2.1.2.18.</t>
  </si>
  <si>
    <t>2.1.2.19.</t>
  </si>
  <si>
    <t>2.1.2.20.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</si>
  <si>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</si>
  <si>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Субсидии местным бюджетам на реализацию программ формирования современной городской среды</t>
  </si>
  <si>
    <t>2.1.2.21.</t>
  </si>
  <si>
    <t>2.1.2.22.</t>
  </si>
  <si>
    <t>2.1.2.23.</t>
  </si>
  <si>
    <t>2.1.2.24.</t>
  </si>
  <si>
    <t>2.1.4.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</si>
  <si>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</si>
  <si>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</si>
  <si>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</si>
  <si>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2 02 25497 04 0000 150</t>
  </si>
  <si>
    <t>2 02 25555 04 0000 150</t>
  </si>
  <si>
    <t>2 02 40000 00 0000 150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</si>
  <si>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</si>
  <si>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</si>
  <si>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Субсидии местным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</si>
  <si>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местным бюджетам на 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</si>
  <si>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</si>
  <si>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 местным бюджетам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</si>
  <si>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</si>
  <si>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</si>
  <si>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Субсидии местным бюджетам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</si>
  <si>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</si>
  <si>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</si>
  <si>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развитие деятельности модельных муниципальных библиотек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</si>
  <si>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</si>
  <si>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</si>
  <si>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реализацию мероприятий перечня проектов народных инициатив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</si>
  <si>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</si>
  <si>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выполнение переданных полномочий субъектов Российской Федерации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</si>
  <si>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</si>
  <si>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</si>
  <si>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2.1.4.1.</t>
  </si>
  <si>
    <t>2.1.4.2.</t>
  </si>
  <si>
    <t>2 02 20077 04 0000 150</t>
  </si>
  <si>
    <t>2 02 25304 04 0000 150</t>
  </si>
  <si>
    <t>2.1.4.3.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</si>
  <si>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</si>
  <si>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</si>
  <si>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2.1.2.25.</t>
  </si>
  <si>
    <t xml:space="preserve">                                                                                             Приложение № 1</t>
  </si>
  <si>
    <t>2.2.</t>
  </si>
  <si>
    <t>Прочие безвозмездные поступления в бюджеты городских округов</t>
  </si>
  <si>
    <t>2 07 04000 04 0000 150</t>
  </si>
  <si>
    <t>2 02 49999 04 0000 150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</si>
  <si>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</si>
  <si>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</si>
  <si>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</si>
  <si>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1.6.2.2.</t>
  </si>
  <si>
    <t>1 13 02064 04 0000 130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</si>
  <si>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</si>
  <si>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</si>
  <si>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</si>
  <si>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мероприятий, направленных на социально-экономическое развитие муниципальных образований Иркутской области, на 2024 год и на плановый период 2025 и 2026 годов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</si>
  <si>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2024 и 2025 годы</t>
  </si>
  <si>
    <t xml:space="preserve">Субсидии бюджетам на поддержку творческой деятельности и техническое оснащение детских и кукольных театров
</t>
  </si>
  <si>
    <t xml:space="preserve">Субсидии местным бюджетам на реализацию мероприятий по обеспечению жильем молодых семей      </t>
  </si>
  <si>
    <t>Субсидии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</si>
  <si>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на финансовую поддержку реализации инициативных проектов</t>
  </si>
  <si>
    <t>Субсидии бюджетам городских округов на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</si>
  <si>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2 02 25517 04 0000 150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</si>
  <si>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</si>
  <si>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Прогнозируемые доходы бюджета города Братска на 2024 год</t>
  </si>
  <si>
    <t xml:space="preserve">                                                                               от 22.12.2023 № 673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</si>
</sst>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6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wrapText="1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0" fontId="3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justify" vertical="top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3" fontId="8" fillId="0" borderId="1" xfId="0" applyNumberFormat="1" applyFont="1" applyFill="1" applyBorder="1" applyAlignment="1">
      <alignment horizontal="right"/>
    </xf>
    <xf numFmtId="0" fontId="8" fillId="2" borderId="1" xfId="0" applyFont="1" applyFill="1" applyBorder="1"/>
    <xf numFmtId="3" fontId="8" fillId="0" borderId="1" xfId="0" applyNumberFormat="1" applyFont="1" applyFill="1" applyBorder="1"/>
    <xf numFmtId="0" fontId="3" fillId="2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zoomScaleNormal="100" workbookViewId="0">
      <selection activeCell="D55" sqref="D55"/>
    </sheetView>
  </sheetViews>
  <sheetFormatPr defaultRowHeight="18.75" x14ac:dyDescent="0.3"/>
  <cols>
    <col min="1" max="1" width="7.42578125" style="1" customWidth="1"/>
    <col min="2" max="2" width="42.7109375" style="2" customWidth="1"/>
    <col min="3" max="3" width="8.140625" style="7" customWidth="1"/>
    <col min="4" max="4" width="18.42578125" style="7" customWidth="1"/>
    <col min="5" max="5" width="8.85546875" style="3" customWidth="1"/>
    <col min="6" max="6" width="45.28515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40" t="s">
        <v>136</v>
      </c>
      <c r="B1" s="40"/>
      <c r="C1" s="40"/>
      <c r="D1" s="40"/>
      <c r="E1" s="40"/>
      <c r="F1" s="40"/>
    </row>
    <row r="2" spans="1:7" s="12" customFormat="1" x14ac:dyDescent="0.3">
      <c r="A2" s="13" t="s">
        <v>137</v>
      </c>
      <c r="B2" s="10"/>
      <c r="C2" s="10"/>
      <c r="D2" s="10"/>
      <c r="E2" s="10"/>
      <c r="F2" s="10"/>
      <c r="G2" s="11"/>
    </row>
    <row r="3" spans="1:7" s="12" customFormat="1" x14ac:dyDescent="0.3">
      <c r="A3" s="13" t="s">
        <v>138</v>
      </c>
      <c r="B3" s="10"/>
      <c r="C3" s="10"/>
      <c r="D3" s="10"/>
      <c r="E3" s="10"/>
      <c r="F3" s="10"/>
      <c r="G3" s="11"/>
    </row>
    <row r="4" spans="1:7" s="12" customFormat="1" x14ac:dyDescent="0.3">
      <c r="A4" s="13"/>
      <c r="B4" s="10"/>
      <c r="C4" s="10"/>
      <c r="D4" s="10"/>
      <c r="E4" s="10"/>
      <c r="F4" s="10"/>
      <c r="G4" s="11"/>
    </row>
    <row r="5" spans="1:7" ht="15" customHeight="1" x14ac:dyDescent="0.3">
      <c r="A5" s="36" t="s">
        <v>191</v>
      </c>
      <c r="B5" s="36"/>
      <c r="C5" s="36"/>
      <c r="D5" s="36"/>
      <c r="E5" s="14"/>
    </row>
    <row r="6" spans="1:7" ht="14.25" customHeight="1" x14ac:dyDescent="0.3">
      <c r="A6" s="41" t="s">
        <v>139</v>
      </c>
      <c r="B6" s="42"/>
      <c r="C6" s="42"/>
      <c r="D6" s="42"/>
      <c r="E6" s="42"/>
    </row>
    <row r="7" spans="1:7" ht="15" customHeight="1" x14ac:dyDescent="0.3">
      <c r="A7" s="1" t="s">
        <v>66</v>
      </c>
      <c r="B7" s="43" t="s">
        <v>214</v>
      </c>
      <c r="C7" s="42"/>
      <c r="D7" s="42"/>
      <c r="E7" s="42"/>
    </row>
    <row r="8" spans="1:7" ht="15" customHeight="1" x14ac:dyDescent="0.3">
      <c r="B8" s="4"/>
      <c r="C8" s="10"/>
      <c r="D8" s="10"/>
      <c r="E8" s="10"/>
    </row>
    <row r="9" spans="1:7" ht="15.75" customHeight="1" x14ac:dyDescent="0.3">
      <c r="C9" s="4"/>
      <c r="D9" s="4"/>
      <c r="E9" s="4"/>
    </row>
    <row r="10" spans="1:7" x14ac:dyDescent="0.3">
      <c r="A10" s="44" t="s">
        <v>213</v>
      </c>
      <c r="B10" s="45"/>
      <c r="C10" s="45"/>
      <c r="D10" s="45"/>
      <c r="E10" s="45"/>
    </row>
    <row r="11" spans="1:7" ht="15.75" customHeight="1" x14ac:dyDescent="0.3">
      <c r="A11" s="5"/>
      <c r="B11" s="6"/>
      <c r="C11" s="6"/>
      <c r="D11" s="6"/>
      <c r="E11" s="6"/>
    </row>
    <row r="12" spans="1:7" x14ac:dyDescent="0.3">
      <c r="E12" s="8" t="s">
        <v>0</v>
      </c>
    </row>
    <row r="13" spans="1:7" ht="18.75" customHeight="1" x14ac:dyDescent="0.3">
      <c r="A13" s="38" t="s">
        <v>1</v>
      </c>
      <c r="B13" s="39" t="s">
        <v>2</v>
      </c>
      <c r="C13" s="39" t="s">
        <v>3</v>
      </c>
      <c r="D13" s="39"/>
      <c r="E13" s="39" t="s">
        <v>4</v>
      </c>
    </row>
    <row r="14" spans="1:7" ht="38.25" x14ac:dyDescent="0.3">
      <c r="A14" s="38"/>
      <c r="B14" s="39"/>
      <c r="C14" s="37" t="s">
        <v>5</v>
      </c>
      <c r="D14" s="37" t="s">
        <v>6</v>
      </c>
      <c r="E14" s="39"/>
    </row>
    <row r="15" spans="1:7" ht="16.5" customHeight="1" x14ac:dyDescent="0.3">
      <c r="A15" s="15">
        <v>1</v>
      </c>
      <c r="B15" s="37">
        <v>2</v>
      </c>
      <c r="C15" s="37">
        <v>3</v>
      </c>
      <c r="D15" s="37">
        <v>4</v>
      </c>
      <c r="E15" s="37">
        <v>5</v>
      </c>
    </row>
    <row r="16" spans="1:7" x14ac:dyDescent="0.3">
      <c r="A16" s="16" t="s">
        <v>7</v>
      </c>
      <c r="B16" s="17" t="s">
        <v>8</v>
      </c>
      <c r="C16" s="15" t="s">
        <v>9</v>
      </c>
      <c r="D16" s="18" t="s">
        <v>10</v>
      </c>
      <c r="E16" s="19">
        <f>E17+E19+E24+E27+E28+E36+E38+E45+E42+E18+E46</f>
        <v>3932714</v>
      </c>
    </row>
    <row r="17" spans="1:5" x14ac:dyDescent="0.3">
      <c r="A17" s="16" t="s">
        <v>11</v>
      </c>
      <c r="B17" s="17" t="s">
        <v>12</v>
      </c>
      <c r="C17" s="20">
        <v>182</v>
      </c>
      <c r="D17" s="18" t="s">
        <v>13</v>
      </c>
      <c r="E17" s="21">
        <v>2002803</v>
      </c>
    </row>
    <row r="18" spans="1:5" ht="26.25" customHeight="1" x14ac:dyDescent="0.3">
      <c r="A18" s="16" t="s">
        <v>14</v>
      </c>
      <c r="B18" s="17" t="s">
        <v>82</v>
      </c>
      <c r="C18" s="20">
        <v>182</v>
      </c>
      <c r="D18" s="18" t="s">
        <v>115</v>
      </c>
      <c r="E18" s="21">
        <v>23958</v>
      </c>
    </row>
    <row r="19" spans="1:5" x14ac:dyDescent="0.3">
      <c r="A19" s="16" t="s">
        <v>22</v>
      </c>
      <c r="B19" s="17" t="s">
        <v>15</v>
      </c>
      <c r="C19" s="20">
        <v>182</v>
      </c>
      <c r="D19" s="18" t="s">
        <v>16</v>
      </c>
      <c r="E19" s="21">
        <f>E21+E23+E22+E20</f>
        <v>786590</v>
      </c>
    </row>
    <row r="20" spans="1:5" x14ac:dyDescent="0.3">
      <c r="A20" s="16" t="s">
        <v>25</v>
      </c>
      <c r="B20" s="17" t="s">
        <v>89</v>
      </c>
      <c r="C20" s="20">
        <v>182</v>
      </c>
      <c r="D20" s="18" t="s">
        <v>90</v>
      </c>
      <c r="E20" s="21">
        <v>702540</v>
      </c>
    </row>
    <row r="21" spans="1:5" ht="25.5" x14ac:dyDescent="0.3">
      <c r="A21" s="16" t="s">
        <v>28</v>
      </c>
      <c r="B21" s="17" t="s">
        <v>17</v>
      </c>
      <c r="C21" s="20">
        <v>182</v>
      </c>
      <c r="D21" s="18" t="s">
        <v>18</v>
      </c>
      <c r="E21" s="21">
        <v>90</v>
      </c>
    </row>
    <row r="22" spans="1:5" x14ac:dyDescent="0.3">
      <c r="A22" s="16" t="s">
        <v>84</v>
      </c>
      <c r="B22" s="17" t="s">
        <v>20</v>
      </c>
      <c r="C22" s="20">
        <v>182</v>
      </c>
      <c r="D22" s="18" t="s">
        <v>21</v>
      </c>
      <c r="E22" s="21">
        <v>120</v>
      </c>
    </row>
    <row r="23" spans="1:5" x14ac:dyDescent="0.3">
      <c r="A23" s="16" t="s">
        <v>88</v>
      </c>
      <c r="B23" s="17" t="s">
        <v>19</v>
      </c>
      <c r="C23" s="20">
        <v>182</v>
      </c>
      <c r="D23" s="18" t="s">
        <v>83</v>
      </c>
      <c r="E23" s="21">
        <v>83840</v>
      </c>
    </row>
    <row r="24" spans="1:5" x14ac:dyDescent="0.3">
      <c r="A24" s="16" t="s">
        <v>31</v>
      </c>
      <c r="B24" s="17" t="s">
        <v>23</v>
      </c>
      <c r="C24" s="20">
        <v>182</v>
      </c>
      <c r="D24" s="18" t="s">
        <v>24</v>
      </c>
      <c r="E24" s="21">
        <f>E25+E26</f>
        <v>264500</v>
      </c>
    </row>
    <row r="25" spans="1:5" x14ac:dyDescent="0.3">
      <c r="A25" s="16" t="s">
        <v>85</v>
      </c>
      <c r="B25" s="17" t="s">
        <v>26</v>
      </c>
      <c r="C25" s="20">
        <v>182</v>
      </c>
      <c r="D25" s="18" t="s">
        <v>27</v>
      </c>
      <c r="E25" s="19">
        <v>143000</v>
      </c>
    </row>
    <row r="26" spans="1:5" x14ac:dyDescent="0.3">
      <c r="A26" s="16" t="s">
        <v>86</v>
      </c>
      <c r="B26" s="17" t="s">
        <v>29</v>
      </c>
      <c r="C26" s="20">
        <v>182</v>
      </c>
      <c r="D26" s="18" t="s">
        <v>30</v>
      </c>
      <c r="E26" s="21">
        <v>121500</v>
      </c>
    </row>
    <row r="27" spans="1:5" x14ac:dyDescent="0.3">
      <c r="A27" s="16" t="s">
        <v>34</v>
      </c>
      <c r="B27" s="17" t="s">
        <v>32</v>
      </c>
      <c r="C27" s="15" t="s">
        <v>9</v>
      </c>
      <c r="D27" s="18" t="s">
        <v>33</v>
      </c>
      <c r="E27" s="21">
        <v>46000</v>
      </c>
    </row>
    <row r="28" spans="1:5" ht="26.25" customHeight="1" x14ac:dyDescent="0.3">
      <c r="A28" s="16" t="s">
        <v>107</v>
      </c>
      <c r="B28" s="17" t="s">
        <v>35</v>
      </c>
      <c r="C28" s="15" t="s">
        <v>9</v>
      </c>
      <c r="D28" s="18" t="s">
        <v>36</v>
      </c>
      <c r="E28" s="21">
        <f>E29+E33</f>
        <v>158120</v>
      </c>
    </row>
    <row r="29" spans="1:5" ht="80.25" customHeight="1" x14ac:dyDescent="0.3">
      <c r="A29" s="16" t="s">
        <v>108</v>
      </c>
      <c r="B29" s="17" t="s">
        <v>37</v>
      </c>
      <c r="C29" s="15" t="s">
        <v>9</v>
      </c>
      <c r="D29" s="18" t="s">
        <v>38</v>
      </c>
      <c r="E29" s="21">
        <f>E30+E31+E32</f>
        <v>125500</v>
      </c>
    </row>
    <row r="30" spans="1:5" ht="78.75" customHeight="1" x14ac:dyDescent="0.3">
      <c r="A30" s="16" t="s">
        <v>109</v>
      </c>
      <c r="B30" s="17" t="s">
        <v>39</v>
      </c>
      <c r="C30" s="15" t="s">
        <v>9</v>
      </c>
      <c r="D30" s="18" t="s">
        <v>40</v>
      </c>
      <c r="E30" s="21">
        <v>80000</v>
      </c>
    </row>
    <row r="31" spans="1:5" ht="77.25" customHeight="1" x14ac:dyDescent="0.3">
      <c r="A31" s="16" t="s">
        <v>110</v>
      </c>
      <c r="B31" s="17" t="s">
        <v>41</v>
      </c>
      <c r="C31" s="15" t="s">
        <v>9</v>
      </c>
      <c r="D31" s="18" t="s">
        <v>42</v>
      </c>
      <c r="E31" s="21">
        <v>2500</v>
      </c>
    </row>
    <row r="32" spans="1:5" ht="39" customHeight="1" x14ac:dyDescent="0.3">
      <c r="A32" s="16" t="s">
        <v>111</v>
      </c>
      <c r="B32" s="17" t="s">
        <v>197</v>
      </c>
      <c r="C32" s="15" t="s">
        <v>9</v>
      </c>
      <c r="D32" s="18" t="s">
        <v>198</v>
      </c>
      <c r="E32" s="21">
        <v>43000</v>
      </c>
    </row>
    <row r="33" spans="1:5" ht="78" customHeight="1" x14ac:dyDescent="0.3">
      <c r="A33" s="16" t="s">
        <v>112</v>
      </c>
      <c r="B33" s="17" t="s">
        <v>43</v>
      </c>
      <c r="C33" s="15" t="s">
        <v>9</v>
      </c>
      <c r="D33" s="18" t="s">
        <v>44</v>
      </c>
      <c r="E33" s="21">
        <f>E34+E35</f>
        <v>32620</v>
      </c>
    </row>
    <row r="34" spans="1:5" ht="79.5" customHeight="1" x14ac:dyDescent="0.3">
      <c r="A34" s="16" t="s">
        <v>113</v>
      </c>
      <c r="B34" s="17" t="s">
        <v>45</v>
      </c>
      <c r="C34" s="15" t="s">
        <v>9</v>
      </c>
      <c r="D34" s="18" t="s">
        <v>46</v>
      </c>
      <c r="E34" s="21">
        <v>28000</v>
      </c>
    </row>
    <row r="35" spans="1:5" ht="105" customHeight="1" x14ac:dyDescent="0.3">
      <c r="A35" s="16" t="s">
        <v>199</v>
      </c>
      <c r="B35" s="17" t="s">
        <v>117</v>
      </c>
      <c r="C35" s="15" t="s">
        <v>9</v>
      </c>
      <c r="D35" s="18" t="s">
        <v>123</v>
      </c>
      <c r="E35" s="21">
        <v>4620</v>
      </c>
    </row>
    <row r="36" spans="1:5" ht="21" customHeight="1" x14ac:dyDescent="0.3">
      <c r="A36" s="16" t="s">
        <v>47</v>
      </c>
      <c r="B36" s="17" t="s">
        <v>48</v>
      </c>
      <c r="C36" s="15" t="s">
        <v>9</v>
      </c>
      <c r="D36" s="18" t="s">
        <v>49</v>
      </c>
      <c r="E36" s="21">
        <f>E37</f>
        <v>582159</v>
      </c>
    </row>
    <row r="37" spans="1:5" ht="25.5" x14ac:dyDescent="0.3">
      <c r="A37" s="16" t="s">
        <v>50</v>
      </c>
      <c r="B37" s="17" t="s">
        <v>51</v>
      </c>
      <c r="C37" s="15" t="s">
        <v>9</v>
      </c>
      <c r="D37" s="18" t="s">
        <v>52</v>
      </c>
      <c r="E37" s="21">
        <v>582159</v>
      </c>
    </row>
    <row r="38" spans="1:5" ht="25.5" x14ac:dyDescent="0.3">
      <c r="A38" s="16" t="s">
        <v>53</v>
      </c>
      <c r="B38" s="17" t="s">
        <v>54</v>
      </c>
      <c r="C38" s="15" t="s">
        <v>9</v>
      </c>
      <c r="D38" s="18" t="s">
        <v>55</v>
      </c>
      <c r="E38" s="21">
        <f>E39+E40+E41</f>
        <v>18150</v>
      </c>
    </row>
    <row r="39" spans="1:5" ht="25.5" customHeight="1" x14ac:dyDescent="0.3">
      <c r="A39" s="16" t="s">
        <v>56</v>
      </c>
      <c r="B39" s="17" t="s">
        <v>57</v>
      </c>
      <c r="C39" s="15" t="s">
        <v>9</v>
      </c>
      <c r="D39" s="18" t="s">
        <v>58</v>
      </c>
      <c r="E39" s="21">
        <v>6422</v>
      </c>
    </row>
    <row r="40" spans="1:5" ht="38.25" customHeight="1" x14ac:dyDescent="0.3">
      <c r="A40" s="16" t="s">
        <v>95</v>
      </c>
      <c r="B40" s="17" t="s">
        <v>106</v>
      </c>
      <c r="C40" s="15" t="s">
        <v>9</v>
      </c>
      <c r="D40" s="18" t="s">
        <v>200</v>
      </c>
      <c r="E40" s="21">
        <v>1128</v>
      </c>
    </row>
    <row r="41" spans="1:5" ht="25.5" x14ac:dyDescent="0.3">
      <c r="A41" s="16" t="s">
        <v>114</v>
      </c>
      <c r="B41" s="17" t="s">
        <v>97</v>
      </c>
      <c r="C41" s="15" t="s">
        <v>9</v>
      </c>
      <c r="D41" s="18" t="s">
        <v>98</v>
      </c>
      <c r="E41" s="21">
        <v>10600</v>
      </c>
    </row>
    <row r="42" spans="1:5" ht="25.5" x14ac:dyDescent="0.3">
      <c r="A42" s="16" t="s">
        <v>59</v>
      </c>
      <c r="B42" s="17" t="s">
        <v>60</v>
      </c>
      <c r="C42" s="15" t="s">
        <v>9</v>
      </c>
      <c r="D42" s="18" t="s">
        <v>61</v>
      </c>
      <c r="E42" s="21">
        <f>E43+E44</f>
        <v>38100</v>
      </c>
    </row>
    <row r="43" spans="1:5" ht="91.5" customHeight="1" x14ac:dyDescent="0.3">
      <c r="A43" s="16" t="s">
        <v>62</v>
      </c>
      <c r="B43" s="17" t="s">
        <v>63</v>
      </c>
      <c r="C43" s="15" t="s">
        <v>9</v>
      </c>
      <c r="D43" s="18" t="s">
        <v>64</v>
      </c>
      <c r="E43" s="21">
        <v>24100</v>
      </c>
    </row>
    <row r="44" spans="1:5" ht="26.25" customHeight="1" x14ac:dyDescent="0.3">
      <c r="A44" s="16" t="s">
        <v>96</v>
      </c>
      <c r="B44" s="17" t="s">
        <v>201</v>
      </c>
      <c r="C44" s="15" t="s">
        <v>9</v>
      </c>
      <c r="D44" s="18" t="s">
        <v>65</v>
      </c>
      <c r="E44" s="21">
        <v>14000</v>
      </c>
    </row>
    <row r="45" spans="1:5" x14ac:dyDescent="0.3">
      <c r="A45" s="16" t="s">
        <v>67</v>
      </c>
      <c r="B45" s="17" t="s">
        <v>68</v>
      </c>
      <c r="C45" s="15" t="s">
        <v>9</v>
      </c>
      <c r="D45" s="18" t="s">
        <v>69</v>
      </c>
      <c r="E45" s="21">
        <v>12000</v>
      </c>
    </row>
    <row r="46" spans="1:5" x14ac:dyDescent="0.3">
      <c r="A46" s="16" t="s">
        <v>196</v>
      </c>
      <c r="B46" s="17" t="s">
        <v>202</v>
      </c>
      <c r="C46" s="15" t="s">
        <v>9</v>
      </c>
      <c r="D46" s="18" t="s">
        <v>203</v>
      </c>
      <c r="E46" s="21">
        <v>334</v>
      </c>
    </row>
    <row r="47" spans="1:5" x14ac:dyDescent="0.3">
      <c r="A47" s="22" t="s">
        <v>70</v>
      </c>
      <c r="B47" s="26" t="s">
        <v>71</v>
      </c>
      <c r="C47" s="15" t="s">
        <v>9</v>
      </c>
      <c r="D47" s="23" t="s">
        <v>72</v>
      </c>
      <c r="E47" s="24">
        <f>E48+E86</f>
        <v>9235591</v>
      </c>
    </row>
    <row r="48" spans="1:5" ht="25.5" x14ac:dyDescent="0.3">
      <c r="A48" s="25" t="s">
        <v>73</v>
      </c>
      <c r="B48" s="26" t="s">
        <v>74</v>
      </c>
      <c r="C48" s="15" t="s">
        <v>9</v>
      </c>
      <c r="D48" s="18" t="s">
        <v>75</v>
      </c>
      <c r="E48" s="27">
        <f>E51+E77+E49+E82</f>
        <v>9235526</v>
      </c>
    </row>
    <row r="49" spans="1:5" ht="25.5" x14ac:dyDescent="0.3">
      <c r="A49" s="25" t="s">
        <v>140</v>
      </c>
      <c r="B49" s="26" t="s">
        <v>141</v>
      </c>
      <c r="C49" s="15" t="s">
        <v>9</v>
      </c>
      <c r="D49" s="18" t="s">
        <v>144</v>
      </c>
      <c r="E49" s="27">
        <f>E50</f>
        <v>1036232</v>
      </c>
    </row>
    <row r="50" spans="1:5" ht="25.5" customHeight="1" x14ac:dyDescent="0.3">
      <c r="A50" s="25" t="s">
        <v>142</v>
      </c>
      <c r="B50" s="26" t="s">
        <v>143</v>
      </c>
      <c r="C50" s="15" t="s">
        <v>9</v>
      </c>
      <c r="D50" s="18" t="s">
        <v>145</v>
      </c>
      <c r="E50" s="27">
        <v>1036232</v>
      </c>
    </row>
    <row r="51" spans="1:5" ht="38.25" x14ac:dyDescent="0.3">
      <c r="A51" s="25" t="s">
        <v>76</v>
      </c>
      <c r="B51" s="28" t="s">
        <v>99</v>
      </c>
      <c r="C51" s="15" t="s">
        <v>9</v>
      </c>
      <c r="D51" s="29" t="s">
        <v>100</v>
      </c>
      <c r="E51" s="27">
        <f>SUM(E52:E76)</f>
        <v>2726418</v>
      </c>
    </row>
    <row r="52" spans="1:5" ht="66.75" customHeight="1" x14ac:dyDescent="0.3">
      <c r="A52" s="25" t="s">
        <v>77</v>
      </c>
      <c r="B52" s="30" t="s">
        <v>170</v>
      </c>
      <c r="C52" s="31" t="s">
        <v>9</v>
      </c>
      <c r="D52" s="29" t="s">
        <v>101</v>
      </c>
      <c r="E52" s="27">
        <v>7591</v>
      </c>
    </row>
    <row r="53" spans="1:5" ht="104.25" customHeight="1" x14ac:dyDescent="0.3">
      <c r="A53" s="25" t="s">
        <v>78</v>
      </c>
      <c r="B53" s="26" t="s">
        <v>172</v>
      </c>
      <c r="C53" s="31" t="s">
        <v>9</v>
      </c>
      <c r="D53" s="32" t="s">
        <v>101</v>
      </c>
      <c r="E53" s="27">
        <v>1712</v>
      </c>
    </row>
    <row r="54" spans="1:5" ht="78.75" customHeight="1" x14ac:dyDescent="0.3">
      <c r="A54" s="25" t="s">
        <v>79</v>
      </c>
      <c r="B54" s="26" t="s">
        <v>173</v>
      </c>
      <c r="C54" s="31" t="s">
        <v>9</v>
      </c>
      <c r="D54" s="32" t="s">
        <v>101</v>
      </c>
      <c r="E54" s="27">
        <v>4841</v>
      </c>
    </row>
    <row r="55" spans="1:5" ht="65.25" customHeight="1" x14ac:dyDescent="0.3">
      <c r="A55" s="25" t="s">
        <v>87</v>
      </c>
      <c r="B55" s="26" t="s">
        <v>164</v>
      </c>
      <c r="C55" s="31" t="s">
        <v>9</v>
      </c>
      <c r="D55" s="32" t="s">
        <v>118</v>
      </c>
      <c r="E55" s="27">
        <v>638</v>
      </c>
    </row>
    <row r="56" spans="1:5" ht="52.5" customHeight="1" x14ac:dyDescent="0.3">
      <c r="A56" s="25" t="s">
        <v>91</v>
      </c>
      <c r="B56" s="26" t="s">
        <v>168</v>
      </c>
      <c r="C56" s="31" t="s">
        <v>9</v>
      </c>
      <c r="D56" s="32" t="s">
        <v>102</v>
      </c>
      <c r="E56" s="27">
        <v>2570</v>
      </c>
    </row>
    <row r="57" spans="1:5" ht="65.25" customHeight="1" x14ac:dyDescent="0.3">
      <c r="A57" s="25" t="s">
        <v>125</v>
      </c>
      <c r="B57" s="26" t="s">
        <v>116</v>
      </c>
      <c r="C57" s="31" t="s">
        <v>9</v>
      </c>
      <c r="D57" s="32" t="s">
        <v>186</v>
      </c>
      <c r="E57" s="27">
        <v>157382</v>
      </c>
    </row>
    <row r="58" spans="1:5" ht="51" x14ac:dyDescent="0.3">
      <c r="A58" s="25" t="s">
        <v>126</v>
      </c>
      <c r="B58" s="26" t="s">
        <v>167</v>
      </c>
      <c r="C58" s="31" t="s">
        <v>9</v>
      </c>
      <c r="D58" s="32" t="s">
        <v>103</v>
      </c>
      <c r="E58" s="27">
        <v>250000</v>
      </c>
    </row>
    <row r="59" spans="1:5" ht="38.25" x14ac:dyDescent="0.3">
      <c r="A59" s="25" t="s">
        <v>127</v>
      </c>
      <c r="B59" s="26" t="s">
        <v>177</v>
      </c>
      <c r="C59" s="31" t="s">
        <v>9</v>
      </c>
      <c r="D59" s="32" t="s">
        <v>101</v>
      </c>
      <c r="E59" s="27">
        <v>15523</v>
      </c>
    </row>
    <row r="60" spans="1:5" ht="28.5" customHeight="1" x14ac:dyDescent="0.3">
      <c r="A60" s="25" t="s">
        <v>128</v>
      </c>
      <c r="B60" s="26" t="s">
        <v>178</v>
      </c>
      <c r="C60" s="31" t="s">
        <v>9</v>
      </c>
      <c r="D60" s="32" t="s">
        <v>101</v>
      </c>
      <c r="E60" s="27">
        <v>15000</v>
      </c>
    </row>
    <row r="61" spans="1:5" ht="51" x14ac:dyDescent="0.3">
      <c r="A61" s="25" t="s">
        <v>129</v>
      </c>
      <c r="B61" s="26" t="s">
        <v>169</v>
      </c>
      <c r="C61" s="31" t="s">
        <v>9</v>
      </c>
      <c r="D61" s="32" t="s">
        <v>101</v>
      </c>
      <c r="E61" s="27">
        <v>18555</v>
      </c>
    </row>
    <row r="62" spans="1:5" ht="65.25" customHeight="1" x14ac:dyDescent="0.3">
      <c r="A62" s="25" t="s">
        <v>130</v>
      </c>
      <c r="B62" s="26" t="s">
        <v>171</v>
      </c>
      <c r="C62" s="31" t="s">
        <v>9</v>
      </c>
      <c r="D62" s="32" t="s">
        <v>101</v>
      </c>
      <c r="E62" s="27">
        <v>49398</v>
      </c>
    </row>
    <row r="63" spans="1:5" ht="53.25" customHeight="1" x14ac:dyDescent="0.3">
      <c r="A63" s="25" t="s">
        <v>131</v>
      </c>
      <c r="B63" s="26" t="s">
        <v>166</v>
      </c>
      <c r="C63" s="31" t="s">
        <v>9</v>
      </c>
      <c r="D63" s="32" t="s">
        <v>135</v>
      </c>
      <c r="E63" s="27">
        <v>772273</v>
      </c>
    </row>
    <row r="64" spans="1:5" ht="52.5" customHeight="1" x14ac:dyDescent="0.3">
      <c r="A64" s="25" t="s">
        <v>132</v>
      </c>
      <c r="B64" s="26" t="s">
        <v>174</v>
      </c>
      <c r="C64" s="31" t="s">
        <v>9</v>
      </c>
      <c r="D64" s="32" t="s">
        <v>101</v>
      </c>
      <c r="E64" s="27">
        <v>75658</v>
      </c>
    </row>
    <row r="65" spans="1:5" ht="38.25" x14ac:dyDescent="0.3">
      <c r="A65" s="25" t="s">
        <v>133</v>
      </c>
      <c r="B65" s="26" t="s">
        <v>176</v>
      </c>
      <c r="C65" s="31" t="s">
        <v>9</v>
      </c>
      <c r="D65" s="32" t="s">
        <v>101</v>
      </c>
      <c r="E65" s="27">
        <v>39846</v>
      </c>
    </row>
    <row r="66" spans="1:5" ht="78" customHeight="1" x14ac:dyDescent="0.3">
      <c r="A66" s="25" t="s">
        <v>134</v>
      </c>
      <c r="B66" s="26" t="s">
        <v>165</v>
      </c>
      <c r="C66" s="31" t="s">
        <v>9</v>
      </c>
      <c r="D66" s="32" t="s">
        <v>185</v>
      </c>
      <c r="E66" s="27">
        <v>99049</v>
      </c>
    </row>
    <row r="67" spans="1:5" ht="53.25" customHeight="1" x14ac:dyDescent="0.3">
      <c r="A67" s="25" t="s">
        <v>146</v>
      </c>
      <c r="B67" s="26" t="s">
        <v>204</v>
      </c>
      <c r="C67" s="31" t="s">
        <v>9</v>
      </c>
      <c r="D67" s="32" t="s">
        <v>101</v>
      </c>
      <c r="E67" s="27">
        <v>1000000</v>
      </c>
    </row>
    <row r="68" spans="1:5" ht="118.5" customHeight="1" x14ac:dyDescent="0.3">
      <c r="A68" s="25" t="s">
        <v>147</v>
      </c>
      <c r="B68" s="26" t="s">
        <v>205</v>
      </c>
      <c r="C68" s="31" t="s">
        <v>9</v>
      </c>
      <c r="D68" s="32" t="s">
        <v>101</v>
      </c>
      <c r="E68" s="27">
        <v>8437</v>
      </c>
    </row>
    <row r="69" spans="1:5" ht="65.25" customHeight="1" x14ac:dyDescent="0.3">
      <c r="A69" s="25" t="s">
        <v>148</v>
      </c>
      <c r="B69" s="26" t="s">
        <v>151</v>
      </c>
      <c r="C69" s="31" t="s">
        <v>9</v>
      </c>
      <c r="D69" s="32" t="s">
        <v>101</v>
      </c>
      <c r="E69" s="27">
        <v>1191</v>
      </c>
    </row>
    <row r="70" spans="1:5" ht="41.25" customHeight="1" x14ac:dyDescent="0.3">
      <c r="A70" s="25" t="s">
        <v>149</v>
      </c>
      <c r="B70" s="26" t="s">
        <v>206</v>
      </c>
      <c r="C70" s="31" t="s">
        <v>9</v>
      </c>
      <c r="D70" s="32" t="s">
        <v>211</v>
      </c>
      <c r="E70" s="27">
        <v>4444</v>
      </c>
    </row>
    <row r="71" spans="1:5" ht="27" customHeight="1" x14ac:dyDescent="0.3">
      <c r="A71" s="25" t="s">
        <v>150</v>
      </c>
      <c r="B71" s="26" t="s">
        <v>207</v>
      </c>
      <c r="C71" s="31" t="s">
        <v>9</v>
      </c>
      <c r="D71" s="32" t="s">
        <v>161</v>
      </c>
      <c r="E71" s="27">
        <v>77766</v>
      </c>
    </row>
    <row r="72" spans="1:5" ht="27" customHeight="1" x14ac:dyDescent="0.3">
      <c r="A72" s="25" t="s">
        <v>153</v>
      </c>
      <c r="B72" s="26" t="s">
        <v>175</v>
      </c>
      <c r="C72" s="31" t="s">
        <v>9</v>
      </c>
      <c r="D72" s="32" t="s">
        <v>101</v>
      </c>
      <c r="E72" s="27">
        <v>563</v>
      </c>
    </row>
    <row r="73" spans="1:5" ht="92.25" customHeight="1" x14ac:dyDescent="0.3">
      <c r="A73" s="25" t="s">
        <v>154</v>
      </c>
      <c r="B73" s="26" t="s">
        <v>208</v>
      </c>
      <c r="C73" s="31" t="s">
        <v>9</v>
      </c>
      <c r="D73" s="32" t="s">
        <v>101</v>
      </c>
      <c r="E73" s="27">
        <v>6228</v>
      </c>
    </row>
    <row r="74" spans="1:5" ht="25.5" x14ac:dyDescent="0.3">
      <c r="A74" s="25" t="s">
        <v>155</v>
      </c>
      <c r="B74" s="26" t="s">
        <v>209</v>
      </c>
      <c r="C74" s="31" t="s">
        <v>9</v>
      </c>
      <c r="D74" s="32" t="s">
        <v>101</v>
      </c>
      <c r="E74" s="27">
        <v>8815</v>
      </c>
    </row>
    <row r="75" spans="1:5" ht="65.25" customHeight="1" x14ac:dyDescent="0.3">
      <c r="A75" s="25" t="s">
        <v>156</v>
      </c>
      <c r="B75" s="26" t="s">
        <v>210</v>
      </c>
      <c r="C75" s="31" t="s">
        <v>9</v>
      </c>
      <c r="D75" s="32" t="s">
        <v>118</v>
      </c>
      <c r="E75" s="27">
        <v>3301</v>
      </c>
    </row>
    <row r="76" spans="1:5" ht="38.25" x14ac:dyDescent="0.3">
      <c r="A76" s="25" t="s">
        <v>190</v>
      </c>
      <c r="B76" s="26" t="s">
        <v>152</v>
      </c>
      <c r="C76" s="31" t="s">
        <v>9</v>
      </c>
      <c r="D76" s="32" t="s">
        <v>162</v>
      </c>
      <c r="E76" s="27">
        <v>105637</v>
      </c>
    </row>
    <row r="77" spans="1:5" ht="25.5" x14ac:dyDescent="0.3">
      <c r="A77" s="25" t="s">
        <v>119</v>
      </c>
      <c r="B77" s="26" t="s">
        <v>104</v>
      </c>
      <c r="C77" s="31" t="s">
        <v>9</v>
      </c>
      <c r="D77" s="32" t="s">
        <v>105</v>
      </c>
      <c r="E77" s="27">
        <f>E78+E79+E80+E81</f>
        <v>5292167</v>
      </c>
    </row>
    <row r="78" spans="1:5" ht="91.5" customHeight="1" x14ac:dyDescent="0.3">
      <c r="A78" s="25" t="s">
        <v>120</v>
      </c>
      <c r="B78" s="26" t="s">
        <v>182</v>
      </c>
      <c r="C78" s="31" t="s">
        <v>9</v>
      </c>
      <c r="D78" s="32" t="s">
        <v>93</v>
      </c>
      <c r="E78" s="33">
        <v>2534637</v>
      </c>
    </row>
    <row r="79" spans="1:5" ht="65.25" customHeight="1" x14ac:dyDescent="0.3">
      <c r="A79" s="25" t="s">
        <v>121</v>
      </c>
      <c r="B79" s="26" t="s">
        <v>181</v>
      </c>
      <c r="C79" s="31" t="s">
        <v>9</v>
      </c>
      <c r="D79" s="32" t="s">
        <v>93</v>
      </c>
      <c r="E79" s="27">
        <v>2672592</v>
      </c>
    </row>
    <row r="80" spans="1:5" ht="38.25" x14ac:dyDescent="0.3">
      <c r="A80" s="25" t="s">
        <v>122</v>
      </c>
      <c r="B80" s="17" t="s">
        <v>180</v>
      </c>
      <c r="C80" s="31" t="s">
        <v>9</v>
      </c>
      <c r="D80" s="32" t="s">
        <v>92</v>
      </c>
      <c r="E80" s="27">
        <v>84929</v>
      </c>
    </row>
    <row r="81" spans="1:6" ht="54" customHeight="1" x14ac:dyDescent="0.3">
      <c r="A81" s="25" t="s">
        <v>124</v>
      </c>
      <c r="B81" s="26" t="s">
        <v>179</v>
      </c>
      <c r="C81" s="31" t="s">
        <v>9</v>
      </c>
      <c r="D81" s="32" t="s">
        <v>94</v>
      </c>
      <c r="E81" s="27">
        <v>9</v>
      </c>
    </row>
    <row r="82" spans="1:6" x14ac:dyDescent="0.3">
      <c r="A82" s="25" t="s">
        <v>157</v>
      </c>
      <c r="B82" s="26" t="s">
        <v>158</v>
      </c>
      <c r="C82" s="31" t="s">
        <v>9</v>
      </c>
      <c r="D82" s="32" t="s">
        <v>163</v>
      </c>
      <c r="E82" s="27">
        <f>E83+E84+E85</f>
        <v>180709</v>
      </c>
      <c r="F82" s="9"/>
    </row>
    <row r="83" spans="1:6" ht="66.75" customHeight="1" x14ac:dyDescent="0.3">
      <c r="A83" s="25" t="s">
        <v>183</v>
      </c>
      <c r="B83" s="26" t="s">
        <v>159</v>
      </c>
      <c r="C83" s="31" t="s">
        <v>9</v>
      </c>
      <c r="D83" s="32" t="s">
        <v>160</v>
      </c>
      <c r="E83" s="27">
        <v>150841</v>
      </c>
      <c r="F83" s="9"/>
    </row>
    <row r="84" spans="1:6" ht="64.5" customHeight="1" x14ac:dyDescent="0.3">
      <c r="A84" s="25" t="s">
        <v>184</v>
      </c>
      <c r="B84" s="26" t="s">
        <v>188</v>
      </c>
      <c r="C84" s="31" t="s">
        <v>9</v>
      </c>
      <c r="D84" s="32" t="s">
        <v>189</v>
      </c>
      <c r="E84" s="27">
        <v>14757</v>
      </c>
      <c r="F84" s="9"/>
    </row>
    <row r="85" spans="1:6" ht="51" x14ac:dyDescent="0.3">
      <c r="A85" s="25" t="s">
        <v>187</v>
      </c>
      <c r="B85" s="26" t="s">
        <v>212</v>
      </c>
      <c r="C85" s="31" t="s">
        <v>9</v>
      </c>
      <c r="D85" s="32" t="s">
        <v>195</v>
      </c>
      <c r="E85" s="27">
        <v>15111</v>
      </c>
      <c r="F85" s="9"/>
    </row>
    <row r="86" spans="1:6" ht="25.5" x14ac:dyDescent="0.3">
      <c r="A86" s="25" t="s">
        <v>192</v>
      </c>
      <c r="B86" s="26" t="s">
        <v>193</v>
      </c>
      <c r="C86" s="31" t="s">
        <v>9</v>
      </c>
      <c r="D86" s="32" t="s">
        <v>194</v>
      </c>
      <c r="E86" s="27">
        <v>65</v>
      </c>
      <c r="F86" s="9"/>
    </row>
    <row r="87" spans="1:6" x14ac:dyDescent="0.3">
      <c r="A87" s="15" t="s">
        <v>80</v>
      </c>
      <c r="B87" s="34" t="s">
        <v>81</v>
      </c>
      <c r="C87" s="34"/>
      <c r="D87" s="18"/>
      <c r="E87" s="35">
        <f>E16+E47</f>
        <v>13168305</v>
      </c>
    </row>
  </sheetData>
  <mergeCells count="8">
    <mergeCell ref="A13:A14"/>
    <mergeCell ref="B13:B14"/>
    <mergeCell ref="C13:D13"/>
    <mergeCell ref="E13:E14"/>
    <mergeCell ref="A1:F1"/>
    <mergeCell ref="A6:E6"/>
    <mergeCell ref="B7:E7"/>
    <mergeCell ref="A10:E10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Ильчук Ольга Анатольевна</cp:lastModifiedBy>
  <cp:lastPrinted>2024-03-15T02:50:56Z</cp:lastPrinted>
  <dcterms:created xsi:type="dcterms:W3CDTF">2013-10-25T07:42:29Z</dcterms:created>
  <dcterms:modified xsi:type="dcterms:W3CDTF">2024-03-15T02:53:31Z</dcterms:modified>
</cp:coreProperties>
</file>